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<sst xmlns="http://schemas.openxmlformats.org/spreadsheetml/2006/main" count="50" uniqueCount="32">
  <si>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S.NO</t>
  </si>
  <si>
    <t xml:space="preserve">DESCRIPTION </t>
  </si>
  <si>
    <t>UOM</t>
  </si>
  <si>
    <t>PO Qty</t>
  </si>
  <si>
    <t>PO Rate</t>
  </si>
  <si>
    <t>Amount</t>
  </si>
  <si>
    <t>Total As per Measurement Qty</t>
  </si>
  <si>
    <t>Extra as per site</t>
  </si>
  <si>
    <t>AHU Fan Section supply, Installation, Testing and Commissioning of Double Sky Type AHU Fan section with 0.6 mm preplasticized or precoated GI</t>
  </si>
  <si>
    <t>Nos</t>
  </si>
  <si>
    <t>Kitchen Scrubber (Dry Type)-With Fan Section 1.1 - Supply , Installation, Testing and Commissioning of Dry Type 3000CFM</t>
  </si>
  <si>
    <t>Inline Fans (Cabinet Type with acoustic enclosure) 200 CFM at 15 MM ESP</t>
  </si>
  <si>
    <t>0.50 MM (26 Gauge)</t>
  </si>
  <si>
    <t>sqmt</t>
  </si>
  <si>
    <t xml:space="preserve">0.63 MM (24 Gauge) </t>
  </si>
  <si>
    <t>0.80 MM (22 Gauge)</t>
  </si>
  <si>
    <t>25 mm thick (Exhaust Air ducts)</t>
  </si>
  <si>
    <t>19 mm thick (Fresh Air Ducts)</t>
  </si>
  <si>
    <t>Supply, Installation, Testing and     Commissioning of Exhaust Air Opening damper complete with suitable links, lever and quadrants for manual control of airflow and with suitable links , lever and quadrants for manual control of airflow and neoprene rubber gaskets, nuts, bolts, screws, flanges etc., as per specifications</t>
  </si>
  <si>
    <t>Supply, Installation, Testing and Commissioning and fixing of powder coated extruded aluminium Supply or Exhaust Air Grills with damper as per specifications</t>
  </si>
  <si>
    <t>Canvas - Supply and Installation of double skin fire retardant canvas connection for AHU Fan Section , Exhaust Units , Ductable Units etc.</t>
  </si>
  <si>
    <t>Supply, Installation, Testing and Commissioning of GI multiblade volume control duct damper complete with neoprene rubber 
gaskets, nuts, bolts, screws linkages, flanges etc., as per specifications</t>
  </si>
  <si>
    <t>Supply, Installation, Testing and Commissioning of GI multiblade  volume control duct damper complete with neoprene rubber gaskets, nuts, bolts, screws linkages, flanges etc., as per 
specifications.</t>
  </si>
  <si>
    <t>Matadi Charges</t>
  </si>
  <si>
    <t>Total</t>
  </si>
  <si>
    <t>HIGH SIDE TOTAL</t>
  </si>
  <si>
    <t>Extra Low Side GST 18%</t>
  </si>
  <si>
    <t>LOW SIDE TOTAL</t>
  </si>
  <si>
    <t>Total:</t>
  </si>
  <si>
    <t>GST 28% (For High Side )</t>
  </si>
  <si>
    <t>GST 18% (For Low Side )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</si>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</sst>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0.00_ "/>
    <numFmt numFmtId="181" formatCode="0.00_);[Red]\(0.00\)"/>
  </numFmts>
  <fonts count="2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2"/>
      <color theme="1"/>
      <name val="Cambria"/>
      <charset val="134"/>
    </font>
    <font>
      <sz val="11"/>
      <color theme="1"/>
      <name val="Calibri"/>
      <charset val="134"/>
    </font>
    <font>
      <b/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80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right" vertical="center"/>
    </xf>
    <xf numFmtId="0" fontId="1" fillId="0" borderId="3" xfId="0" applyNumberFormat="1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ill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>
      <alignment vertical="center"/>
    </xf>
    <xf numFmtId="181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180" fontId="1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1" fillId="0" borderId="6" xfId="0" applyNumberFormat="1" applyFont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14" xfId="49"/>
  </cellStyles>
  <dxfs count="20">
    <dxf>
      <font>
        <color auto="1"/>
      </font>
      <fill>
        <patternFill patternType="solid">
          <bgColor indexed="55"/>
        </patternFill>
      </fill>
    </dxf>
    <dxf>
      <fill>
        <patternFill patternType="solid">
          <bgColor indexed="16"/>
        </patternFill>
      </fill>
    </dxf>
    <dxf>
      <fill>
        <patternFill patternType="solid">
          <bgColor indexed="58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view="pageBreakPreview" zoomScale="70" zoomScaleNormal="83" topLeftCell="A14" workbookViewId="0">
      <selection activeCell="J27" sqref="J27"/>
    </sheetView>
  </sheetViews>
  <sheetFormatPr defaultColWidth="9.14285714285714" defaultRowHeight="15"/>
  <cols>
    <col min="1" max="1" width="5.71428571428571" customWidth="1"/>
    <col min="2" max="2" width="45.8571428571429" customWidth="1"/>
    <col min="3" max="3" width="12.4" customWidth="1"/>
    <col min="4" max="5" width="7.57142857142857" customWidth="1"/>
    <col min="6" max="6" width="10" customWidth="1"/>
    <col min="7" max="7" width="12.7333333333333" customWidth="1"/>
    <col min="8" max="11" width="10" customWidth="1"/>
  </cols>
  <sheetData>
    <row r="1" ht="15.75" spans="1:1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M1" s="29"/>
    </row>
    <row r="2" ht="60" spans="1:11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4" t="s">
        <v>5</v>
      </c>
      <c r="G2" s="5" t="s">
        <v>6</v>
      </c>
      <c r="H2" s="4" t="s">
        <v>4</v>
      </c>
      <c r="I2" s="4" t="s">
        <v>5</v>
      </c>
      <c r="J2" s="5" t="s">
        <v>7</v>
      </c>
      <c r="K2" s="4" t="s">
        <v>5</v>
      </c>
    </row>
    <row r="3" ht="72" customHeight="1" spans="1:11">
      <c r="A3" s="6">
        <v>1</v>
      </c>
      <c r="B3" s="7" t="s">
        <v>8</v>
      </c>
      <c r="C3" s="8" t="s">
        <v>9</v>
      </c>
      <c r="D3" s="9">
        <v>1</v>
      </c>
      <c r="E3" s="10">
        <v>187000</v>
      </c>
      <c r="F3" s="10">
        <f>D3*E3</f>
        <v>187000</v>
      </c>
      <c r="G3" s="10">
        <v>1</v>
      </c>
      <c r="H3" s="10">
        <v>187000</v>
      </c>
      <c r="I3" s="10">
        <f>G3*H3</f>
        <v>187000</v>
      </c>
      <c r="J3" s="10">
        <v>0</v>
      </c>
      <c r="K3" s="10">
        <f>J3*E3</f>
        <v>0</v>
      </c>
    </row>
    <row r="4" ht="48" customHeight="1" spans="1:11">
      <c r="A4" s="6"/>
      <c r="B4" s="7" t="s">
        <v>10</v>
      </c>
      <c r="C4" s="8" t="s">
        <v>9</v>
      </c>
      <c r="D4" s="9">
        <v>1</v>
      </c>
      <c r="E4" s="10">
        <v>338000</v>
      </c>
      <c r="F4" s="10">
        <f t="shared" ref="F4:F17" si="0">D4*E4</f>
        <v>338000</v>
      </c>
      <c r="G4" s="10">
        <v>1</v>
      </c>
      <c r="H4" s="10">
        <v>338000</v>
      </c>
      <c r="I4" s="10">
        <f t="shared" ref="I4:I17" si="1">G4*H4</f>
        <v>338000</v>
      </c>
      <c r="J4" s="10">
        <v>0</v>
      </c>
      <c r="K4" s="10">
        <f t="shared" ref="K4:K17" si="2">J4*E4</f>
        <v>0</v>
      </c>
    </row>
    <row r="5" ht="35" customHeight="1" spans="1:11">
      <c r="A5" s="6"/>
      <c r="B5" s="7" t="s">
        <v>11</v>
      </c>
      <c r="C5" s="8" t="s">
        <v>9</v>
      </c>
      <c r="D5" s="9">
        <v>1</v>
      </c>
      <c r="E5" s="10">
        <v>45000</v>
      </c>
      <c r="F5" s="10">
        <f t="shared" si="0"/>
        <v>45000</v>
      </c>
      <c r="G5" s="10">
        <v>1</v>
      </c>
      <c r="H5" s="10">
        <v>45000</v>
      </c>
      <c r="I5" s="10">
        <f t="shared" si="1"/>
        <v>45000</v>
      </c>
      <c r="J5" s="10">
        <v>0</v>
      </c>
      <c r="K5" s="10">
        <f t="shared" si="2"/>
        <v>0</v>
      </c>
    </row>
    <row r="6" customHeight="1" spans="1:11">
      <c r="A6" s="6">
        <v>2</v>
      </c>
      <c r="B6" s="7" t="s">
        <v>12</v>
      </c>
      <c r="C6" s="8" t="s">
        <v>13</v>
      </c>
      <c r="D6" s="9">
        <v>40</v>
      </c>
      <c r="E6" s="10">
        <v>1150</v>
      </c>
      <c r="F6" s="10">
        <f t="shared" si="0"/>
        <v>46000</v>
      </c>
      <c r="G6" s="10">
        <v>0</v>
      </c>
      <c r="H6" s="10">
        <v>1150</v>
      </c>
      <c r="I6" s="10">
        <f t="shared" si="1"/>
        <v>0</v>
      </c>
      <c r="J6" s="10">
        <v>0</v>
      </c>
      <c r="K6" s="10">
        <f t="shared" si="2"/>
        <v>0</v>
      </c>
    </row>
    <row r="7" customHeight="1" spans="1:11">
      <c r="A7" s="6">
        <v>3</v>
      </c>
      <c r="B7" s="7" t="s">
        <v>14</v>
      </c>
      <c r="C7" s="8" t="s">
        <v>13</v>
      </c>
      <c r="D7" s="9">
        <v>50</v>
      </c>
      <c r="E7" s="10">
        <v>1370</v>
      </c>
      <c r="F7" s="10">
        <f t="shared" si="0"/>
        <v>68500</v>
      </c>
      <c r="G7" s="10">
        <v>46.1</v>
      </c>
      <c r="H7" s="10">
        <v>1370</v>
      </c>
      <c r="I7" s="10">
        <f t="shared" si="1"/>
        <v>63157</v>
      </c>
      <c r="J7" s="10">
        <v>3.9</v>
      </c>
      <c r="K7" s="10">
        <f t="shared" si="2"/>
        <v>5343</v>
      </c>
    </row>
    <row r="8" customHeight="1" spans="1:11">
      <c r="A8" s="6">
        <v>4</v>
      </c>
      <c r="B8" s="11" t="s">
        <v>14</v>
      </c>
      <c r="C8" s="12" t="s">
        <v>13</v>
      </c>
      <c r="D8" s="13">
        <v>10</v>
      </c>
      <c r="E8" s="10">
        <v>2650</v>
      </c>
      <c r="F8" s="10">
        <f t="shared" si="0"/>
        <v>26500</v>
      </c>
      <c r="G8" s="10">
        <v>0</v>
      </c>
      <c r="H8" s="10">
        <v>2650</v>
      </c>
      <c r="I8" s="10">
        <f t="shared" si="1"/>
        <v>0</v>
      </c>
      <c r="J8" s="10">
        <v>0</v>
      </c>
      <c r="K8" s="10">
        <f t="shared" si="2"/>
        <v>0</v>
      </c>
    </row>
    <row r="9" ht="15.75" spans="1:11">
      <c r="A9" s="6">
        <v>5</v>
      </c>
      <c r="B9" s="7" t="s">
        <v>15</v>
      </c>
      <c r="C9" s="8" t="s">
        <v>13</v>
      </c>
      <c r="D9" s="9">
        <v>10</v>
      </c>
      <c r="E9" s="10">
        <v>1640</v>
      </c>
      <c r="F9" s="10">
        <f t="shared" si="0"/>
        <v>16400</v>
      </c>
      <c r="G9" s="10">
        <v>10</v>
      </c>
      <c r="H9" s="10">
        <v>1640</v>
      </c>
      <c r="I9" s="10">
        <f t="shared" si="1"/>
        <v>16400</v>
      </c>
      <c r="J9" s="10">
        <v>105.11</v>
      </c>
      <c r="K9" s="10">
        <f t="shared" si="2"/>
        <v>172380.4</v>
      </c>
    </row>
    <row r="10" ht="15.75" spans="1:11">
      <c r="A10" s="6">
        <v>6</v>
      </c>
      <c r="B10" s="7" t="s">
        <v>16</v>
      </c>
      <c r="C10" s="8" t="s">
        <v>13</v>
      </c>
      <c r="D10" s="9">
        <v>55</v>
      </c>
      <c r="E10" s="10">
        <v>1850</v>
      </c>
      <c r="F10" s="10">
        <f t="shared" si="0"/>
        <v>101750</v>
      </c>
      <c r="G10" s="10">
        <v>55</v>
      </c>
      <c r="H10" s="10">
        <v>1850</v>
      </c>
      <c r="I10" s="10">
        <f t="shared" si="1"/>
        <v>101750</v>
      </c>
      <c r="J10" s="10">
        <f>D10-G10</f>
        <v>0</v>
      </c>
      <c r="K10" s="10">
        <f t="shared" si="2"/>
        <v>0</v>
      </c>
    </row>
    <row r="11" ht="15.75" spans="1:11">
      <c r="A11" s="6">
        <v>7</v>
      </c>
      <c r="B11" s="7" t="s">
        <v>17</v>
      </c>
      <c r="C11" s="8" t="s">
        <v>13</v>
      </c>
      <c r="D11" s="9">
        <v>25</v>
      </c>
      <c r="E11" s="10">
        <v>950</v>
      </c>
      <c r="F11" s="10">
        <f t="shared" si="0"/>
        <v>23750</v>
      </c>
      <c r="G11" s="10">
        <v>25</v>
      </c>
      <c r="H11" s="10">
        <v>950</v>
      </c>
      <c r="I11" s="10">
        <f t="shared" si="1"/>
        <v>23750</v>
      </c>
      <c r="J11" s="10">
        <f>D11-G11</f>
        <v>0</v>
      </c>
      <c r="K11" s="10">
        <f t="shared" si="2"/>
        <v>0</v>
      </c>
    </row>
    <row r="12" ht="126" spans="1:11">
      <c r="A12" s="6">
        <v>8</v>
      </c>
      <c r="B12" s="7" t="s">
        <v>18</v>
      </c>
      <c r="C12" s="8" t="s">
        <v>13</v>
      </c>
      <c r="D12" s="9">
        <v>1</v>
      </c>
      <c r="E12" s="10">
        <v>17500</v>
      </c>
      <c r="F12" s="10">
        <f t="shared" si="0"/>
        <v>17500</v>
      </c>
      <c r="G12" s="10">
        <v>1</v>
      </c>
      <c r="H12" s="10">
        <v>17500</v>
      </c>
      <c r="I12" s="10">
        <f t="shared" si="1"/>
        <v>17500</v>
      </c>
      <c r="J12" s="10">
        <v>0.4</v>
      </c>
      <c r="K12" s="10">
        <f t="shared" si="2"/>
        <v>7000</v>
      </c>
    </row>
    <row r="13" ht="63" spans="1:11">
      <c r="A13" s="6">
        <v>9</v>
      </c>
      <c r="B13" s="7" t="s">
        <v>19</v>
      </c>
      <c r="C13" s="8" t="s">
        <v>13</v>
      </c>
      <c r="D13" s="14">
        <v>0.6</v>
      </c>
      <c r="E13" s="10">
        <v>11500</v>
      </c>
      <c r="F13" s="10">
        <f t="shared" si="0"/>
        <v>6900</v>
      </c>
      <c r="G13" s="10">
        <v>0.6</v>
      </c>
      <c r="H13" s="10">
        <v>11500</v>
      </c>
      <c r="I13" s="10">
        <f t="shared" si="1"/>
        <v>6900</v>
      </c>
      <c r="J13" s="10">
        <v>1.5</v>
      </c>
      <c r="K13" s="10">
        <f t="shared" si="2"/>
        <v>17250</v>
      </c>
    </row>
    <row r="14" ht="45" spans="1:11">
      <c r="A14" s="6">
        <v>10</v>
      </c>
      <c r="B14" s="15" t="s">
        <v>20</v>
      </c>
      <c r="C14" s="10" t="s">
        <v>13</v>
      </c>
      <c r="D14" s="10">
        <v>6</v>
      </c>
      <c r="E14" s="10">
        <v>2500</v>
      </c>
      <c r="F14" s="10">
        <f t="shared" si="0"/>
        <v>15000</v>
      </c>
      <c r="G14" s="10">
        <v>6</v>
      </c>
      <c r="H14" s="10">
        <v>2500</v>
      </c>
      <c r="I14" s="10">
        <f t="shared" si="1"/>
        <v>15000</v>
      </c>
      <c r="J14" s="10">
        <f>D14-G14</f>
        <v>0</v>
      </c>
      <c r="K14" s="10">
        <f t="shared" si="2"/>
        <v>0</v>
      </c>
    </row>
    <row r="15" ht="75" spans="1:11">
      <c r="A15" s="6">
        <v>11</v>
      </c>
      <c r="B15" s="15" t="s">
        <v>21</v>
      </c>
      <c r="C15" s="10"/>
      <c r="D15" s="10"/>
      <c r="E15" s="10"/>
      <c r="F15" s="10">
        <f t="shared" si="0"/>
        <v>0</v>
      </c>
      <c r="G15" s="10"/>
      <c r="H15" s="10"/>
      <c r="I15" s="10">
        <f t="shared" si="1"/>
        <v>0</v>
      </c>
      <c r="J15" s="10"/>
      <c r="K15" s="10">
        <f t="shared" si="2"/>
        <v>0</v>
      </c>
    </row>
    <row r="16" spans="1:11">
      <c r="A16" s="6"/>
      <c r="B16" s="16" t="s">
        <v>15</v>
      </c>
      <c r="C16" s="10" t="s">
        <v>13</v>
      </c>
      <c r="D16" s="10">
        <v>5</v>
      </c>
      <c r="E16" s="10">
        <v>2950</v>
      </c>
      <c r="F16" s="10">
        <f t="shared" si="0"/>
        <v>14750</v>
      </c>
      <c r="G16" s="10">
        <v>0</v>
      </c>
      <c r="H16" s="10">
        <v>2950</v>
      </c>
      <c r="I16" s="10">
        <f t="shared" si="1"/>
        <v>0</v>
      </c>
      <c r="J16" s="10">
        <v>0</v>
      </c>
      <c r="K16" s="10">
        <f t="shared" si="2"/>
        <v>0</v>
      </c>
    </row>
    <row r="17" ht="75" spans="1:11">
      <c r="A17" s="6">
        <v>12</v>
      </c>
      <c r="B17" s="15" t="s">
        <v>22</v>
      </c>
      <c r="C17" s="17" t="s">
        <v>13</v>
      </c>
      <c r="D17" s="10">
        <v>1</v>
      </c>
      <c r="E17" s="10">
        <v>7500</v>
      </c>
      <c r="F17" s="10">
        <f t="shared" si="0"/>
        <v>7500</v>
      </c>
      <c r="G17" s="10">
        <v>1</v>
      </c>
      <c r="H17" s="10">
        <v>7500</v>
      </c>
      <c r="I17" s="10">
        <f t="shared" si="1"/>
        <v>7500</v>
      </c>
      <c r="J17" s="10">
        <v>1.6</v>
      </c>
      <c r="K17" s="10">
        <f t="shared" si="2"/>
        <v>12000</v>
      </c>
    </row>
    <row r="18" spans="1:11">
      <c r="A18" s="18">
        <v>13</v>
      </c>
      <c r="B18" s="16" t="s">
        <v>23</v>
      </c>
      <c r="C18" s="16" t="s">
        <v>9</v>
      </c>
      <c r="D18" s="16">
        <v>0</v>
      </c>
      <c r="E18" s="16"/>
      <c r="F18" s="16"/>
      <c r="G18" s="16"/>
      <c r="H18" s="16"/>
      <c r="I18" s="16"/>
      <c r="J18" s="17">
        <v>1</v>
      </c>
      <c r="K18" s="17">
        <v>80000</v>
      </c>
    </row>
    <row r="19" spans="1:11">
      <c r="A19" s="18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5.75" spans="1:11">
      <c r="A20" s="16"/>
      <c r="B20" s="19" t="s">
        <v>24</v>
      </c>
      <c r="C20" s="16"/>
      <c r="D20" s="16"/>
      <c r="E20" s="16"/>
      <c r="F20" s="20">
        <f>SUM(F3:F19)</f>
        <v>914550</v>
      </c>
      <c r="G20" s="20"/>
      <c r="H20" s="20"/>
      <c r="I20" s="20">
        <f>SUM(I3:I19)</f>
        <v>821957</v>
      </c>
      <c r="J20" s="20"/>
      <c r="K20" s="20">
        <f>SUM(K3:K19)</f>
        <v>293973.4</v>
      </c>
    </row>
    <row r="21" ht="15.75" spans="1:12">
      <c r="A21" s="16"/>
      <c r="B21" s="21" t="s">
        <v>25</v>
      </c>
      <c r="C21" s="22">
        <f>I3+I4+I5</f>
        <v>570000</v>
      </c>
      <c r="F21" s="23"/>
      <c r="G21" s="23"/>
      <c r="H21" s="24" t="s">
        <v>26</v>
      </c>
      <c r="I21" s="24"/>
      <c r="J21" s="30"/>
      <c r="K21" s="31">
        <f>K20*18%</f>
        <v>52915.212</v>
      </c>
      <c r="L21" s="32"/>
    </row>
    <row r="22" ht="15.75" spans="1:12">
      <c r="A22" s="16"/>
      <c r="B22" s="21" t="s">
        <v>27</v>
      </c>
      <c r="C22" s="22">
        <f>I6+I7+I8+I9+I10+I11+I12+I13+I14+I17+I15+I16</f>
        <v>251957</v>
      </c>
      <c r="F22" s="23"/>
      <c r="G22" s="23"/>
      <c r="H22" s="24" t="s">
        <v>28</v>
      </c>
      <c r="I22" s="24"/>
      <c r="J22" s="24"/>
      <c r="K22" s="33">
        <f>K20+K21</f>
        <v>346888.612</v>
      </c>
      <c r="L22" s="32"/>
    </row>
    <row r="23" ht="15.75" spans="1:12">
      <c r="A23" s="16"/>
      <c r="B23" s="21" t="s">
        <v>29</v>
      </c>
      <c r="C23" s="25">
        <f>C21*28%</f>
        <v>159600</v>
      </c>
      <c r="F23" s="26"/>
      <c r="G23" s="26"/>
      <c r="H23" s="26"/>
      <c r="I23" s="26"/>
      <c r="J23" s="34"/>
      <c r="K23" s="34"/>
      <c r="L23" s="32"/>
    </row>
    <row r="24" ht="15.75" spans="1:12">
      <c r="A24" s="16"/>
      <c r="B24" s="21" t="s">
        <v>30</v>
      </c>
      <c r="C24" s="25">
        <f>C22*18%</f>
        <v>45352.26</v>
      </c>
      <c r="F24" s="26"/>
      <c r="G24" s="26"/>
      <c r="H24" s="26"/>
      <c r="I24" s="26"/>
      <c r="J24" s="35"/>
      <c r="K24" s="35"/>
      <c r="L24" s="32"/>
    </row>
    <row r="25" ht="18.75" spans="1:12">
      <c r="A25" s="16"/>
      <c r="B25" s="27" t="s">
        <v>31</v>
      </c>
      <c r="C25" s="28">
        <f>SUM(C21:C24)</f>
        <v>1026909.26</v>
      </c>
      <c r="F25" s="26"/>
      <c r="G25" s="26"/>
      <c r="H25" s="26"/>
      <c r="I25" s="26"/>
      <c r="J25" s="26"/>
      <c r="K25" s="26"/>
      <c r="L25" s="32"/>
    </row>
  </sheetData>
  <mergeCells count="3">
    <mergeCell ref="B1:K1"/>
    <mergeCell ref="H21:J21"/>
    <mergeCell ref="H22:J22"/>
  </mergeCells>
  <conditionalFormatting sqref="B3:C8">
    <cfRule type="expression" dxfId="0" priority="1" stopIfTrue="1">
      <formula>IF(#REF!="No Color",TRUE,FALSE)</formula>
    </cfRule>
    <cfRule type="expression" dxfId="1" priority="2" stopIfTrue="1">
      <formula>IF(#REF!="Red",TRUE,FALSE)</formula>
    </cfRule>
    <cfRule type="expression" dxfId="2" priority="3" stopIfTrue="1">
      <formula>IF(#REF!="Green",TRUE,FALSE)</formula>
    </cfRule>
  </conditionalFormatting>
  <pageMargins left="0.75" right="0.75" top="1" bottom="1" header="0.5" footer="0.5"/>
  <pageSetup paperSize="256" scale="5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619CFF-CBC1-451E-AF42-06C4571A4BF3}"/>
</file>

<file path=customXml/itemProps2.xml><?xml version="1.0" encoding="utf-8"?>
<ds:datastoreItem xmlns:ds="http://schemas.openxmlformats.org/officeDocument/2006/customXml" ds:itemID="{2F5EDF84-624E-4F8A-B569-10E4B7570B60}"/>
</file>

<file path=customXml/itemProps3.xml><?xml version="1.0" encoding="utf-8"?>
<ds:datastoreItem xmlns:ds="http://schemas.openxmlformats.org/officeDocument/2006/customXml" ds:itemID="{90FCFFD7-6E07-480F-AB18-2F60CEF30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 KATOCH</dc:creator>
  <cp:lastModifiedBy>YASH KATOCH</cp:lastModifiedBy>
  <cp:lastPrinted>2024-10-19T07:16:00Z</cp:lastPrinted>
  <dcterms:created xsi:type="dcterms:W3CDTF">2024-07-25T05:25:00Z</dcterms:created>
  <dcterms:modified xsi:type="dcterms:W3CDTF">2024-12-27T08:23:19Z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4DEBD23F4D1449BEAF18BD8953593DB9_13</vt:lpwstr>
  </property>
  <property fmtid="{D5CDD505-2E9C-101B-9397-08002B2CF9AE}" pid="3" name="KSOProductBuildVer">
    <vt:lpwstr>1033-12.2.0.19307</vt:lpwstr>
  </property>
  <property fmtid="{D5CDD505-2E9C-101B-9397-08002B2CF9AE}" pid="4" name="ContentTypeId">
    <vt:lpwstr>0x010100B2607D605F803F429EC742EC90162634</vt:lpwstr>
  </property>
</Properties>
</file>